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AMAN KUMAR\Desktop\"/>
    </mc:Choice>
  </mc:AlternateContent>
  <xr:revisionPtr revIDLastSave="0" documentId="8_{34F6ABBC-78F5-4A82-B64C-5EE08D80DF2F}" xr6:coauthVersionLast="47" xr6:coauthVersionMax="47" xr10:uidLastSave="{00000000-0000-0000-0000-000000000000}"/>
  <bookViews>
    <workbookView xWindow="-108" yWindow="-108" windowWidth="23256" windowHeight="13896" xr2:uid="{C57F2021-C25B-4E6E-86AE-311C7A5CAE35}"/>
  </bookViews>
  <sheets>
    <sheet name="W37(1) BOQ"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9" i="1" l="1"/>
  <c r="E39" i="1"/>
  <c r="E38" i="1"/>
  <c r="G38" i="1" s="1"/>
  <c r="E37" i="1"/>
  <c r="G37" i="1" s="1"/>
  <c r="E36" i="1"/>
  <c r="G36" i="1" s="1"/>
  <c r="G40" i="1" s="1"/>
  <c r="G30" i="1"/>
  <c r="G29" i="1"/>
  <c r="E29" i="1"/>
  <c r="G27" i="1"/>
  <c r="G26" i="1"/>
  <c r="G25" i="1"/>
  <c r="G24" i="1"/>
  <c r="G22" i="1"/>
  <c r="G21" i="1"/>
  <c r="G20" i="1"/>
  <c r="G19" i="1"/>
  <c r="G18" i="1"/>
  <c r="G17" i="1"/>
  <c r="G16" i="1"/>
  <c r="G15" i="1"/>
  <c r="G14" i="1"/>
  <c r="G13" i="1"/>
  <c r="G12" i="1"/>
  <c r="G11" i="1"/>
  <c r="G32" i="1" s="1"/>
  <c r="G10" i="1"/>
  <c r="G33" i="1" l="1"/>
  <c r="G34" i="1" s="1"/>
  <c r="G41" i="1"/>
  <c r="G42" i="1" s="1"/>
  <c r="G43" i="1" l="1"/>
  <c r="G3" i="1" s="1"/>
</calcChain>
</file>

<file path=xl/sharedStrings.xml><?xml version="1.0" encoding="utf-8"?>
<sst xmlns="http://schemas.openxmlformats.org/spreadsheetml/2006/main" count="88" uniqueCount="69">
  <si>
    <t>Bill of Quantity</t>
  </si>
  <si>
    <t>Name of Scheme:- नगर निगम मोतिहारी के वार्ड संख्या - 37 में श्रवण सिंह के घर से मोतीलाल सहनी के घर तक, मुन्ना सिंह के घर से नंदकिशोर सिंह के घर तक, राजेंद्र सिंह के घर से योगेन्द्र सिंह के घर तक, रामाशीष पंडित के घर से नंदकिशोर सिंह के घर तक एवं पंकज दुबे के घर से रजनीश सिंह, अरुण सिंह, राजू सिंह के घर होते हुए सुंदरी माता मंदिर गेट तक पी.सी.सी. पथ एवं आर.सी.सी. नाला निर्माण कार्य |</t>
  </si>
  <si>
    <t>Estimated Cost:-</t>
  </si>
  <si>
    <t>Rs.</t>
  </si>
  <si>
    <t>E/M to be Deposited:-</t>
  </si>
  <si>
    <t>Cost of BOQ:-</t>
  </si>
  <si>
    <t>Time of complition:-</t>
  </si>
  <si>
    <t>Date of Tender:-</t>
  </si>
  <si>
    <t>E-Tendaring Fee</t>
  </si>
  <si>
    <t>Sl No.</t>
  </si>
  <si>
    <t>SOR</t>
  </si>
  <si>
    <t>Item of Works</t>
  </si>
  <si>
    <t>Unit</t>
  </si>
  <si>
    <t>Quantity</t>
  </si>
  <si>
    <t xml:space="preserve">Rate </t>
  </si>
  <si>
    <t>Amount</t>
  </si>
  <si>
    <t xml:space="preserve">
BCD
15.24</t>
  </si>
  <si>
    <t xml:space="preserve">Dismantling of old B.E.S. including stacking of servicable materials &amp; disposal and spoil . Do all complete job as per spec. &amp; direc. Of E/I. </t>
  </si>
  <si>
    <t>CUM</t>
  </si>
  <si>
    <t>BCD 15.7.4</t>
  </si>
  <si>
    <t>Demolishing cement concrete including disposal of material within
50 metre lead: 1:3:6</t>
  </si>
  <si>
    <t>m3</t>
  </si>
  <si>
    <t>BCD
2.25(A)</t>
  </si>
  <si>
    <t>Providing E/W filling in Road side  Embankment including dressing of sides and ramming of bottoms with all comp. job and direction of E/I.</t>
  </si>
  <si>
    <t>BCD
2.8.1</t>
  </si>
  <si>
    <t>Providing E/W  excavation foundation trenches including dressing of sides and ramming of bottoms with all comp. job and direction of E/I.</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</si>
  <si>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</si>
  <si>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</si>
  <si>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</si>
  <si>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</si>
  <si>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</si>
  <si>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 11.73</t>
  </si>
  <si>
    <t>Providing designation 100A one brick EDGE soling  joint filled with local sand including cost of watering taxes royality all complete as per building specification and direction E/I.</t>
  </si>
  <si>
    <t xml:space="preserve">
BCD
5.9.1</t>
  </si>
  <si>
    <t>Centring and shuttering including strutting,propping etc.and removal of Foundations, footings, bases of columns etc. for mass concrete</t>
  </si>
  <si>
    <t>BCD
16.42</t>
  </si>
  <si>
    <t>Cement conctre 1:2:4 (1 cement :2 coarse sand : 4 graded stone aggregate 40mm nominal size ) in pavements , laid to required slone and camber in panels as required including consolidation finishing and tamping complete.</t>
  </si>
  <si>
    <t>6.1.12/1</t>
  </si>
  <si>
    <t>Brick work with bricks of class designation 100A in foundations and plinth in : Cement mortar 1 .:4 (1 cement: 4 coarse sand )</t>
  </si>
  <si>
    <t>BCD
5.1.2</t>
  </si>
  <si>
    <t>Providing and laying R.C.C. (1:1.5:3) IN DRAIN with sone sand and 20 mm nominal size of aggregate and all comp. job and direction of E/I.</t>
  </si>
  <si>
    <t>BCD
5.22.7C</t>
  </si>
  <si>
    <t>Providing Reinforcement of different dia of MS ROD including cutting, bending and binding and all comp. job and direction of E/I.@ 2.5 KG/CFT</t>
  </si>
  <si>
    <t>BCD 10.2</t>
  </si>
  <si>
    <t>Structural steel work riveted or bolted in built up sections, trusess and framed work, including cutting,hoisting,fixing in position and applying a priming coat of approved ateef primer all complete. MS Angale 125mmx75mmx6 mm</t>
  </si>
  <si>
    <t>kg</t>
  </si>
  <si>
    <t>Add Carriage cost of materials:</t>
  </si>
  <si>
    <t>Add carriage of bricks</t>
  </si>
  <si>
    <t>Nos</t>
  </si>
  <si>
    <t>Add. carriage of local sand</t>
  </si>
  <si>
    <t>Add. carriage of sone sand</t>
  </si>
  <si>
    <t>Add. carriage of i stone chips</t>
  </si>
  <si>
    <t>Add Extra cost of materials:</t>
  </si>
  <si>
    <t>Extra cost of bricks.</t>
  </si>
  <si>
    <t>Extra cost of Cement.</t>
  </si>
  <si>
    <t>MT</t>
  </si>
  <si>
    <t>Add for sign board &amp; photograph.</t>
  </si>
  <si>
    <t>Sub Total:</t>
  </si>
  <si>
    <t>add extra gst 5.36%</t>
  </si>
  <si>
    <t>Total:</t>
  </si>
  <si>
    <t>Add S. Fee cost of material:</t>
  </si>
  <si>
    <t>Bricks</t>
  </si>
  <si>
    <t>Local Sand</t>
  </si>
  <si>
    <t>Coorse Sand</t>
  </si>
  <si>
    <t>Stone Chips</t>
  </si>
  <si>
    <t>Total</t>
  </si>
  <si>
    <t>add 18 % gst</t>
  </si>
  <si>
    <t>total (B)</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</si>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</sst>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scheme val="minor"/>
    </font>
    <font>
      <sz val="11"/>
      <color theme="1"/>
      <name val="Calibri"/>
      <family val="2"/>
      <scheme val="minor"/>
    </font>
    <font>
      <b/>
      <u/>
      <sz val="18"/>
      <name val="Arial"/>
      <family val="2"/>
    </font>
    <font>
      <sz val="10"/>
      <name val="Kruti Dev 010"/>
    </font>
    <font>
      <b/>
      <sz val="14"/>
      <name val="Arial"/>
      <family val="2"/>
    </font>
    <font>
      <sz val="14"/>
      <name val="Arial"/>
      <family val="2"/>
    </font>
    <font>
      <sz val="10"/>
      <name val="Arial"/>
      <family val="2"/>
    </font>
    <font>
      <b/>
      <sz val="10"/>
      <name val="Arial"/>
      <family val="2"/>
    </font>
    <font>
      <sz val="10"/>
      <color indexed="8"/>
      <name val="Arial"/>
      <family val="2"/>
    </font>
    <font>
      <sz val="10"/>
      <name val="Calibri"/>
      <family val="2"/>
      <scheme val="minor"/>
    </font>
    <font>
      <sz val="10"/>
      <color theme="1"/>
      <name val="Arial"/>
      <family val="2"/>
    </font>
    <font>
      <sz val="12"/>
      <color theme="1"/>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53">
    <xf numFmtId="0" fontId="0" fillId="0" borderId="0" xfId="0"/>
    <xf numFmtId="0" fontId="2" fillId="0" borderId="0" xfId="0" applyFont="1" applyAlignment="1">
      <alignment horizontal="center"/>
    </xf>
    <xf numFmtId="0" fontId="3" fillId="0" borderId="0" xfId="0" applyFont="1"/>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0" xfId="0" applyFont="1"/>
    <xf numFmtId="0" fontId="6" fillId="0" borderId="0" xfId="0" applyFont="1" applyAlignment="1">
      <alignment horizontal="left" vertical="center" wrapText="1"/>
    </xf>
    <xf numFmtId="0" fontId="7" fillId="0" borderId="0" xfId="0" applyFont="1"/>
    <xf numFmtId="0" fontId="6" fillId="0" borderId="0" xfId="0" applyFont="1" applyAlignment="1">
      <alignment horizontal="center" vertical="center" wrapText="1"/>
    </xf>
    <xf numFmtId="1" fontId="7" fillId="0" borderId="2" xfId="0" applyNumberFormat="1" applyFont="1" applyBorder="1" applyAlignment="1">
      <alignment horizontal="right" vertical="center" wrapText="1"/>
    </xf>
    <xf numFmtId="0" fontId="0" fillId="0" borderId="0" xfId="0" applyAlignment="1">
      <alignment horizontal="left" vertical="center" wrapText="1"/>
    </xf>
    <xf numFmtId="0" fontId="0" fillId="0" borderId="0" xfId="0" applyAlignment="1">
      <alignment horizontal="center" vertical="center" wrapText="1"/>
    </xf>
    <xf numFmtId="0" fontId="8" fillId="0" borderId="0" xfId="0" applyFont="1"/>
    <xf numFmtId="2" fontId="0" fillId="0" borderId="0" xfId="0" applyNumberFormat="1" applyAlignment="1">
      <alignment horizontal="right"/>
    </xf>
    <xf numFmtId="2" fontId="0" fillId="0" borderId="0" xfId="0" applyNumberFormat="1"/>
    <xf numFmtId="1" fontId="0" fillId="0" borderId="0" xfId="0" applyNumberFormat="1"/>
    <xf numFmtId="0" fontId="7"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 fillId="0" borderId="3" xfId="1" applyBorder="1" applyAlignment="1">
      <alignment horizontal="center" vertical="top" wrapText="1"/>
    </xf>
    <xf numFmtId="0" fontId="1" fillId="0" borderId="3" xfId="1" applyBorder="1" applyAlignment="1">
      <alignment horizontal="left" vertical="top" wrapText="1"/>
    </xf>
    <xf numFmtId="0" fontId="1" fillId="0" borderId="3" xfId="1" applyBorder="1" applyAlignment="1">
      <alignment horizontal="center" vertical="center"/>
    </xf>
    <xf numFmtId="2" fontId="9" fillId="0" borderId="2" xfId="0" applyNumberFormat="1" applyFont="1" applyBorder="1" applyAlignment="1">
      <alignment horizontal="center" vertical="center" wrapText="1"/>
    </xf>
    <xf numFmtId="0" fontId="9" fillId="0" borderId="0" xfId="0" applyFont="1"/>
    <xf numFmtId="0" fontId="0" fillId="0" borderId="2" xfId="0" applyBorder="1" applyAlignment="1">
      <alignment horizontal="center" vertical="center" wrapText="1"/>
    </xf>
    <xf numFmtId="0" fontId="6" fillId="0" borderId="2" xfId="0" applyFont="1" applyBorder="1" applyAlignment="1">
      <alignment horizontal="center" vertical="center" wrapText="1"/>
    </xf>
    <xf numFmtId="2" fontId="0" fillId="0" borderId="2" xfId="0" applyNumberFormat="1" applyBorder="1" applyAlignment="1">
      <alignment horizontal="center" vertical="center" wrapText="1"/>
    </xf>
    <xf numFmtId="0" fontId="0" fillId="0" borderId="2" xfId="0" applyBorder="1" applyAlignment="1">
      <alignment horizontal="justify" vertical="center" wrapText="1"/>
    </xf>
    <xf numFmtId="2" fontId="6" fillId="0" borderId="2" xfId="0" applyNumberFormat="1" applyFont="1" applyBorder="1" applyAlignment="1">
      <alignment horizontal="center" vertical="center" wrapText="1"/>
    </xf>
    <xf numFmtId="2" fontId="6" fillId="0" borderId="2" xfId="0" applyNumberFormat="1" applyFont="1" applyBorder="1" applyAlignment="1">
      <alignment horizontal="right" vertical="center" wrapText="1"/>
    </xf>
    <xf numFmtId="0" fontId="6" fillId="0" borderId="2" xfId="0" applyFont="1" applyBorder="1" applyAlignment="1">
      <alignment horizontal="justify" vertical="center" wrapText="1"/>
    </xf>
    <xf numFmtId="0" fontId="10" fillId="0" borderId="2" xfId="0" applyFont="1" applyBorder="1" applyAlignment="1">
      <alignment horizontal="justify" vertical="center"/>
    </xf>
    <xf numFmtId="0" fontId="7" fillId="0" borderId="2" xfId="0" applyFont="1" applyBorder="1" applyAlignment="1">
      <alignment horizontal="justify" vertical="center" wrapText="1"/>
    </xf>
    <xf numFmtId="1" fontId="6" fillId="0" borderId="2" xfId="0" applyNumberFormat="1" applyFont="1" applyBorder="1" applyAlignment="1">
      <alignment horizontal="right" vertical="center" wrapText="1"/>
    </xf>
    <xf numFmtId="1" fontId="11" fillId="2" borderId="2" xfId="0" applyNumberFormat="1" applyFont="1" applyFill="1" applyBorder="1" applyAlignment="1">
      <alignment horizontal="center" vertical="center" wrapText="1"/>
    </xf>
    <xf numFmtId="2" fontId="11" fillId="2" borderId="2" xfId="0" applyNumberFormat="1" applyFont="1" applyFill="1" applyBorder="1" applyAlignment="1">
      <alignment horizontal="center" vertical="center" wrapText="1"/>
    </xf>
    <xf numFmtId="1" fontId="11" fillId="2" borderId="2" xfId="0" applyNumberFormat="1" applyFont="1" applyFill="1" applyBorder="1" applyAlignment="1">
      <alignment horizontal="center" vertical="center"/>
    </xf>
    <xf numFmtId="2" fontId="11" fillId="2" borderId="2" xfId="0" applyNumberFormat="1" applyFont="1" applyFill="1" applyBorder="1" applyAlignment="1">
      <alignment horizontal="center" vertical="center"/>
    </xf>
    <xf numFmtId="0" fontId="3" fillId="0" borderId="2" xfId="0" applyFont="1" applyBorder="1"/>
    <xf numFmtId="0" fontId="6" fillId="0" borderId="2" xfId="0" applyFont="1" applyBorder="1" applyAlignment="1">
      <alignment vertical="center" wrapText="1"/>
    </xf>
    <xf numFmtId="0" fontId="7" fillId="0" borderId="4" xfId="0" applyFont="1" applyBorder="1" applyAlignment="1">
      <alignment horizontal="right" vertical="center" wrapText="1"/>
    </xf>
    <xf numFmtId="2" fontId="7" fillId="0" borderId="2" xfId="0" applyNumberFormat="1" applyFont="1" applyBorder="1" applyAlignment="1">
      <alignment horizontal="right" vertical="center" wrapText="1"/>
    </xf>
    <xf numFmtId="0" fontId="7" fillId="0" borderId="2" xfId="0" applyFont="1" applyBorder="1" applyAlignment="1">
      <alignment horizontal="right" wrapText="1"/>
    </xf>
    <xf numFmtId="0" fontId="7" fillId="0" borderId="2" xfId="0" applyFont="1" applyBorder="1" applyAlignment="1">
      <alignment horizontal="justify" wrapText="1"/>
    </xf>
    <xf numFmtId="0" fontId="6" fillId="0" borderId="2" xfId="0" applyFont="1" applyBorder="1" applyAlignment="1">
      <alignment horizontal="right" vertical="center" wrapText="1"/>
    </xf>
    <xf numFmtId="0" fontId="6" fillId="0" borderId="2" xfId="0" applyFont="1" applyBorder="1" applyAlignment="1">
      <alignment horizontal="justify" wrapText="1"/>
    </xf>
    <xf numFmtId="0" fontId="6" fillId="0" borderId="0" xfId="0" applyFont="1" applyAlignment="1">
      <alignment horizontal="right" vertical="center" wrapText="1"/>
    </xf>
    <xf numFmtId="2" fontId="6" fillId="0" borderId="0" xfId="0" applyNumberFormat="1" applyFont="1" applyAlignment="1">
      <alignment horizontal="center" vertical="center" wrapText="1"/>
    </xf>
    <xf numFmtId="2" fontId="9" fillId="0" borderId="5" xfId="0" applyNumberFormat="1" applyFont="1" applyBorder="1" applyAlignment="1">
      <alignment horizontal="center" vertical="center" wrapText="1"/>
    </xf>
    <xf numFmtId="2" fontId="0" fillId="0" borderId="6" xfId="0" applyNumberForma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0" xfId="0" applyFont="1" applyAlignment="1">
      <alignment horizontal="center" vertical="center" wrapText="1"/>
    </xf>
    <xf numFmtId="1" fontId="7" fillId="0" borderId="0" xfId="0" applyNumberFormat="1" applyFont="1" applyAlignment="1">
      <alignment horizontal="right" vertical="center" wrapText="1"/>
    </xf>
  </cellXfs>
  <cellStyles count="2">
    <cellStyle name="Normal" xfId="0" builtinId="0"/>
    <cellStyle name="Normal 3" xfId="1" xr:uid="{D028D81D-7561-4673-8798-A0DA924754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3FFE6-0DBE-48C1-9D91-BA7A77BD9D44}">
  <sheetPr>
    <tabColor rgb="FF00B050"/>
  </sheetPr>
  <dimension ref="A1:G44"/>
  <sheetViews>
    <sheetView tabSelected="1" view="pageBreakPreview" zoomScale="86" zoomScaleNormal="100" zoomScaleSheetLayoutView="86" workbookViewId="0">
      <selection sqref="A1:G1"/>
    </sheetView>
  </sheetViews>
  <sheetFormatPr defaultColWidth="9.21875" defaultRowHeight="13.2"/>
  <cols>
    <col min="1" max="1" width="4.5546875" style="2" customWidth="1"/>
    <col min="2" max="2" width="9.44140625" style="2" customWidth="1"/>
    <col min="3" max="3" width="46.21875" style="2" customWidth="1"/>
    <col min="4" max="4" width="5.44140625" style="2" customWidth="1"/>
    <col min="5" max="5" width="9.44140625" style="2" customWidth="1"/>
    <col min="6" max="6" width="8.44140625" style="2" customWidth="1"/>
    <col min="7" max="7" width="12" style="2" customWidth="1"/>
    <col min="8" max="16384" width="9.21875" style="2"/>
  </cols>
  <sheetData>
    <row r="1" spans="1:7" ht="22.8">
      <c r="A1" s="1" t="s">
        <v>0</v>
      </c>
      <c r="B1" s="1"/>
      <c r="C1" s="1"/>
      <c r="D1" s="1"/>
      <c r="E1" s="1"/>
      <c r="F1" s="1"/>
      <c r="G1" s="1"/>
    </row>
    <row r="2" spans="1:7" ht="95.4" customHeight="1" thickBot="1">
      <c r="A2" s="3" t="s">
        <v>1</v>
      </c>
      <c r="B2" s="3"/>
      <c r="C2" s="4"/>
      <c r="D2" s="4"/>
      <c r="E2" s="4"/>
      <c r="F2" s="4"/>
      <c r="G2" s="4"/>
    </row>
    <row r="3" spans="1:7">
      <c r="A3" s="5"/>
      <c r="B3" s="5"/>
      <c r="C3" s="6" t="s">
        <v>2</v>
      </c>
      <c r="D3" s="5"/>
      <c r="E3" s="7" t="s">
        <v>3</v>
      </c>
      <c r="F3" s="8"/>
      <c r="G3" s="9">
        <f>G43</f>
        <v>4619609.1980508799</v>
      </c>
    </row>
    <row r="4" spans="1:7" ht="14.4">
      <c r="A4"/>
      <c r="B4"/>
      <c r="C4" s="10" t="s">
        <v>4</v>
      </c>
      <c r="D4"/>
      <c r="E4" s="7" t="s">
        <v>3</v>
      </c>
      <c r="F4" s="11"/>
      <c r="G4" s="12"/>
    </row>
    <row r="5" spans="1:7" ht="14.4">
      <c r="A5"/>
      <c r="B5"/>
      <c r="C5" s="10" t="s">
        <v>5</v>
      </c>
      <c r="D5"/>
      <c r="E5" s="7" t="s">
        <v>3</v>
      </c>
      <c r="F5" s="11"/>
      <c r="G5" s="12"/>
    </row>
    <row r="6" spans="1:7" ht="14.4">
      <c r="A6"/>
      <c r="B6"/>
      <c r="C6" s="10" t="s">
        <v>6</v>
      </c>
      <c r="D6"/>
      <c r="E6"/>
      <c r="F6"/>
      <c r="G6" s="13"/>
    </row>
    <row r="7" spans="1:7" ht="14.4">
      <c r="A7"/>
      <c r="B7"/>
      <c r="C7" s="10" t="s">
        <v>7</v>
      </c>
      <c r="D7"/>
      <c r="E7"/>
      <c r="F7"/>
      <c r="G7" s="14"/>
    </row>
    <row r="8" spans="1:7" ht="14.4">
      <c r="A8"/>
      <c r="B8"/>
      <c r="C8" s="10" t="s">
        <v>8</v>
      </c>
      <c r="D8"/>
      <c r="E8"/>
      <c r="F8"/>
      <c r="G8" s="15"/>
    </row>
    <row r="9" spans="1:7" ht="26.4">
      <c r="A9" s="16" t="s">
        <v>9</v>
      </c>
      <c r="B9" s="16" t="s">
        <v>10</v>
      </c>
      <c r="C9" s="16" t="s">
        <v>11</v>
      </c>
      <c r="D9" s="16" t="s">
        <v>12</v>
      </c>
      <c r="E9" s="16" t="s">
        <v>13</v>
      </c>
      <c r="F9" s="16" t="s">
        <v>14</v>
      </c>
      <c r="G9" s="16" t="s">
        <v>15</v>
      </c>
    </row>
    <row r="10" spans="1:7" s="22" customFormat="1" ht="49.2" customHeight="1">
      <c r="A10" s="17">
        <v>1</v>
      </c>
      <c r="B10" s="18" t="s">
        <v>16</v>
      </c>
      <c r="C10" s="19" t="s">
        <v>17</v>
      </c>
      <c r="D10" s="20" t="s">
        <v>18</v>
      </c>
      <c r="E10" s="21">
        <v>116.61</v>
      </c>
      <c r="F10" s="17">
        <v>535.6</v>
      </c>
      <c r="G10" s="21">
        <f>E10*F10</f>
        <v>62456.315999999999</v>
      </c>
    </row>
    <row r="11" spans="1:7" ht="67.2" customHeight="1">
      <c r="A11" s="23">
        <v>2</v>
      </c>
      <c r="B11" s="23" t="s">
        <v>19</v>
      </c>
      <c r="C11" s="23" t="s">
        <v>20</v>
      </c>
      <c r="D11" s="24" t="s">
        <v>21</v>
      </c>
      <c r="E11" s="25">
        <v>2.83</v>
      </c>
      <c r="F11" s="23">
        <v>970.9</v>
      </c>
      <c r="G11" s="25">
        <f t="shared" ref="G11" si="0">E11*F11</f>
        <v>2747.6469999999999</v>
      </c>
    </row>
    <row r="12" spans="1:7" ht="69.45" customHeight="1">
      <c r="A12" s="24">
        <v>3</v>
      </c>
      <c r="B12" s="23" t="s">
        <v>22</v>
      </c>
      <c r="C12" s="26" t="s">
        <v>23</v>
      </c>
      <c r="D12" s="24" t="s">
        <v>21</v>
      </c>
      <c r="E12" s="27">
        <v>242.35</v>
      </c>
      <c r="F12" s="27">
        <v>411.7</v>
      </c>
      <c r="G12" s="28">
        <f>E12*F12</f>
        <v>99775.494999999995</v>
      </c>
    </row>
    <row r="13" spans="1:7" ht="69.45" customHeight="1">
      <c r="A13" s="24">
        <v>4</v>
      </c>
      <c r="B13" s="23" t="s">
        <v>24</v>
      </c>
      <c r="C13" s="26" t="s">
        <v>25</v>
      </c>
      <c r="D13" s="23" t="s">
        <v>21</v>
      </c>
      <c r="E13" s="27">
        <v>177.61</v>
      </c>
      <c r="F13" s="27">
        <v>360.7</v>
      </c>
      <c r="G13" s="28">
        <f>E13*F13</f>
        <v>64063.927000000003</v>
      </c>
    </row>
    <row r="14" spans="1:7" ht="39.6">
      <c r="A14" s="24">
        <v>5</v>
      </c>
      <c r="B14" s="24" t="s">
        <v>26</v>
      </c>
      <c r="C14" s="29" t="s">
        <v>27</v>
      </c>
      <c r="D14" s="24" t="s">
        <v>21</v>
      </c>
      <c r="E14" s="27">
        <v>142.32</v>
      </c>
      <c r="F14" s="27">
        <v>287.3</v>
      </c>
      <c r="G14" s="28">
        <f t="shared" ref="G14:G22" si="1">E14*F14</f>
        <v>40888.536</v>
      </c>
    </row>
    <row r="15" spans="1:7" ht="52.8">
      <c r="A15" s="24">
        <v>6</v>
      </c>
      <c r="B15" s="24" t="s">
        <v>28</v>
      </c>
      <c r="C15" s="29" t="s">
        <v>29</v>
      </c>
      <c r="D15" s="24" t="s">
        <v>30</v>
      </c>
      <c r="E15" s="27">
        <v>270.68</v>
      </c>
      <c r="F15" s="27">
        <v>283.3</v>
      </c>
      <c r="G15" s="28">
        <f t="shared" si="1"/>
        <v>76683.644</v>
      </c>
    </row>
    <row r="16" spans="1:7" ht="54" customHeight="1">
      <c r="A16" s="24">
        <v>7</v>
      </c>
      <c r="B16" s="24" t="s">
        <v>31</v>
      </c>
      <c r="C16" s="29" t="s">
        <v>32</v>
      </c>
      <c r="D16" s="24" t="s">
        <v>30</v>
      </c>
      <c r="E16" s="27">
        <v>760.94</v>
      </c>
      <c r="F16" s="27">
        <v>444.8</v>
      </c>
      <c r="G16" s="28">
        <f t="shared" si="1"/>
        <v>338466.11200000002</v>
      </c>
    </row>
    <row r="17" spans="1:7" ht="53.4" customHeight="1">
      <c r="A17" s="24">
        <v>8</v>
      </c>
      <c r="B17" s="23" t="s">
        <v>33</v>
      </c>
      <c r="C17" s="29" t="s">
        <v>34</v>
      </c>
      <c r="D17" s="24" t="s">
        <v>30</v>
      </c>
      <c r="E17" s="27">
        <v>1014.03</v>
      </c>
      <c r="F17" s="27">
        <v>375.1</v>
      </c>
      <c r="G17" s="28">
        <f t="shared" si="1"/>
        <v>380362.65299999999</v>
      </c>
    </row>
    <row r="18" spans="1:7" ht="73.2" customHeight="1">
      <c r="A18" s="24">
        <v>9</v>
      </c>
      <c r="B18" s="23" t="s">
        <v>35</v>
      </c>
      <c r="C18" s="26" t="s">
        <v>36</v>
      </c>
      <c r="D18" s="23" t="s">
        <v>21</v>
      </c>
      <c r="E18" s="27">
        <v>115.92</v>
      </c>
      <c r="F18" s="27">
        <v>4649</v>
      </c>
      <c r="G18" s="28">
        <f t="shared" si="1"/>
        <v>538912.07999999996</v>
      </c>
    </row>
    <row r="19" spans="1:7" ht="60.6" customHeight="1">
      <c r="A19" s="24">
        <v>10</v>
      </c>
      <c r="B19" s="23" t="s">
        <v>37</v>
      </c>
      <c r="C19" s="26" t="s">
        <v>38</v>
      </c>
      <c r="D19" s="23" t="s">
        <v>21</v>
      </c>
      <c r="E19" s="27">
        <v>2.94</v>
      </c>
      <c r="F19" s="27">
        <v>5017.8999999999996</v>
      </c>
      <c r="G19" s="28">
        <f t="shared" si="1"/>
        <v>14752.625999999998</v>
      </c>
    </row>
    <row r="20" spans="1:7" ht="47.4" customHeight="1">
      <c r="A20" s="24">
        <v>11</v>
      </c>
      <c r="B20" s="23" t="s">
        <v>39</v>
      </c>
      <c r="C20" s="29" t="s">
        <v>40</v>
      </c>
      <c r="D20" s="24" t="s">
        <v>21</v>
      </c>
      <c r="E20" s="27">
        <v>133.97999999999999</v>
      </c>
      <c r="F20" s="27">
        <v>4688.3</v>
      </c>
      <c r="G20" s="28">
        <f t="shared" si="1"/>
        <v>628138.43400000001</v>
      </c>
    </row>
    <row r="21" spans="1:7" ht="39.6">
      <c r="A21" s="24">
        <v>12</v>
      </c>
      <c r="B21" s="23" t="s">
        <v>41</v>
      </c>
      <c r="C21" s="29" t="s">
        <v>42</v>
      </c>
      <c r="D21" s="24" t="s">
        <v>30</v>
      </c>
      <c r="E21" s="27">
        <v>11832.75</v>
      </c>
      <c r="F21" s="27">
        <v>92.6</v>
      </c>
      <c r="G21" s="28">
        <f t="shared" si="1"/>
        <v>1095712.6499999999</v>
      </c>
    </row>
    <row r="22" spans="1:7" ht="66">
      <c r="A22" s="24">
        <v>13</v>
      </c>
      <c r="B22" s="23" t="s">
        <v>43</v>
      </c>
      <c r="C22" s="30" t="s">
        <v>44</v>
      </c>
      <c r="D22" s="23" t="s">
        <v>45</v>
      </c>
      <c r="E22" s="27">
        <v>656.14499999999998</v>
      </c>
      <c r="F22" s="27">
        <v>95.4</v>
      </c>
      <c r="G22" s="28">
        <f t="shared" si="1"/>
        <v>62596.233</v>
      </c>
    </row>
    <row r="23" spans="1:7">
      <c r="A23" s="24"/>
      <c r="B23" s="24"/>
      <c r="C23" s="31" t="s">
        <v>46</v>
      </c>
      <c r="D23" s="24"/>
      <c r="E23" s="27"/>
      <c r="F23" s="27"/>
      <c r="G23" s="32"/>
    </row>
    <row r="24" spans="1:7" ht="15.6">
      <c r="A24" s="24">
        <v>14</v>
      </c>
      <c r="B24" s="24"/>
      <c r="C24" s="29" t="s">
        <v>47</v>
      </c>
      <c r="D24" s="24" t="s">
        <v>48</v>
      </c>
      <c r="E24" s="33">
        <v>31004</v>
      </c>
      <c r="F24" s="27">
        <v>919.21</v>
      </c>
      <c r="G24" s="28">
        <f>E24*F24/1000</f>
        <v>28499.186839999998</v>
      </c>
    </row>
    <row r="25" spans="1:7" ht="15.6">
      <c r="A25" s="24">
        <v>15</v>
      </c>
      <c r="B25" s="24"/>
      <c r="C25" s="29" t="s">
        <v>49</v>
      </c>
      <c r="D25" s="24" t="s">
        <v>21</v>
      </c>
      <c r="E25" s="34">
        <v>169.21</v>
      </c>
      <c r="F25" s="27">
        <v>310.47000000000003</v>
      </c>
      <c r="G25" s="28">
        <f>E25*F25</f>
        <v>52534.628700000008</v>
      </c>
    </row>
    <row r="26" spans="1:7" ht="15.6">
      <c r="A26" s="24">
        <v>16</v>
      </c>
      <c r="B26" s="24"/>
      <c r="C26" s="29" t="s">
        <v>50</v>
      </c>
      <c r="D26" s="24" t="s">
        <v>21</v>
      </c>
      <c r="E26" s="34">
        <v>105.75</v>
      </c>
      <c r="F26" s="27">
        <v>2941.19</v>
      </c>
      <c r="G26" s="28">
        <f>E26*F26</f>
        <v>311030.84250000003</v>
      </c>
    </row>
    <row r="27" spans="1:7" ht="15.6">
      <c r="A27" s="24">
        <v>17</v>
      </c>
      <c r="B27" s="24"/>
      <c r="C27" s="29" t="s">
        <v>51</v>
      </c>
      <c r="D27" s="24" t="s">
        <v>21</v>
      </c>
      <c r="E27" s="34">
        <v>203.84</v>
      </c>
      <c r="F27" s="27">
        <v>2547.88</v>
      </c>
      <c r="G27" s="28">
        <f>E27*F27</f>
        <v>519359.85920000001</v>
      </c>
    </row>
    <row r="28" spans="1:7">
      <c r="A28" s="24"/>
      <c r="B28" s="24"/>
      <c r="C28" s="31" t="s">
        <v>52</v>
      </c>
      <c r="D28" s="24"/>
      <c r="E28" s="27"/>
      <c r="F28" s="27"/>
      <c r="G28" s="32"/>
    </row>
    <row r="29" spans="1:7" ht="15.6">
      <c r="A29" s="24">
        <v>18</v>
      </c>
      <c r="B29" s="24"/>
      <c r="C29" s="29" t="s">
        <v>53</v>
      </c>
      <c r="D29" s="24" t="s">
        <v>48</v>
      </c>
      <c r="E29" s="35">
        <f>E24</f>
        <v>31004</v>
      </c>
      <c r="F29" s="27">
        <v>359.04</v>
      </c>
      <c r="G29" s="28">
        <f>E29*F29/1000</f>
        <v>11131.676160000001</v>
      </c>
    </row>
    <row r="30" spans="1:7" ht="15.6">
      <c r="A30" s="24">
        <v>19</v>
      </c>
      <c r="B30" s="24"/>
      <c r="C30" s="29" t="s">
        <v>54</v>
      </c>
      <c r="D30" s="24" t="s">
        <v>55</v>
      </c>
      <c r="E30" s="36">
        <v>87.74</v>
      </c>
      <c r="F30" s="27">
        <v>231.56</v>
      </c>
      <c r="G30" s="28">
        <f>E30*F30</f>
        <v>20317.074399999998</v>
      </c>
    </row>
    <row r="31" spans="1:7">
      <c r="A31" s="24">
        <v>20</v>
      </c>
      <c r="B31" s="24"/>
      <c r="C31" s="29" t="s">
        <v>56</v>
      </c>
      <c r="D31" s="24"/>
      <c r="E31" s="27"/>
      <c r="F31" s="27"/>
      <c r="G31" s="28">
        <v>0</v>
      </c>
    </row>
    <row r="32" spans="1:7">
      <c r="A32" s="37"/>
      <c r="B32" s="38"/>
      <c r="C32" s="39" t="s">
        <v>57</v>
      </c>
      <c r="D32" s="24"/>
      <c r="E32" s="27"/>
      <c r="F32" s="27"/>
      <c r="G32" s="40">
        <f>SUM(G10:G31)</f>
        <v>4348429.6208000006</v>
      </c>
    </row>
    <row r="33" spans="1:7">
      <c r="A33" s="24"/>
      <c r="B33" s="24"/>
      <c r="C33" s="41" t="s">
        <v>58</v>
      </c>
      <c r="D33" s="24"/>
      <c r="E33" s="27"/>
      <c r="F33" s="27"/>
      <c r="G33" s="40">
        <f>G32*5.36%</f>
        <v>233075.82767488004</v>
      </c>
    </row>
    <row r="34" spans="1:7">
      <c r="A34" s="24"/>
      <c r="B34" s="24"/>
      <c r="C34" s="39" t="s">
        <v>59</v>
      </c>
      <c r="D34" s="24"/>
      <c r="E34" s="27"/>
      <c r="F34" s="27"/>
      <c r="G34" s="40">
        <f>SUM(G32:G33)</f>
        <v>4581505.4484748803</v>
      </c>
    </row>
    <row r="35" spans="1:7">
      <c r="A35" s="24"/>
      <c r="B35" s="24"/>
      <c r="C35" s="42" t="s">
        <v>60</v>
      </c>
      <c r="D35" s="24"/>
      <c r="E35" s="27"/>
      <c r="F35" s="27"/>
      <c r="G35" s="32"/>
    </row>
    <row r="36" spans="1:7" ht="15.6">
      <c r="A36" s="24">
        <v>21</v>
      </c>
      <c r="B36" s="43"/>
      <c r="C36" s="44" t="s">
        <v>61</v>
      </c>
      <c r="D36" s="24" t="s">
        <v>48</v>
      </c>
      <c r="E36" s="33">
        <f>E24</f>
        <v>31004</v>
      </c>
      <c r="F36" s="27">
        <v>512.79999999999995</v>
      </c>
      <c r="G36" s="28">
        <f>(E36*F36/1000)</f>
        <v>15898.851199999999</v>
      </c>
    </row>
    <row r="37" spans="1:7" ht="15.6">
      <c r="A37" s="24">
        <v>22</v>
      </c>
      <c r="B37" s="43"/>
      <c r="C37" s="44" t="s">
        <v>62</v>
      </c>
      <c r="D37" s="24" t="s">
        <v>21</v>
      </c>
      <c r="E37" s="34">
        <f>E25</f>
        <v>169.21</v>
      </c>
      <c r="F37" s="27">
        <v>14.2</v>
      </c>
      <c r="G37" s="28">
        <f>E37*F37</f>
        <v>2402.7820000000002</v>
      </c>
    </row>
    <row r="38" spans="1:7" ht="15.6">
      <c r="A38" s="24">
        <v>23</v>
      </c>
      <c r="B38" s="43"/>
      <c r="C38" s="44" t="s">
        <v>63</v>
      </c>
      <c r="D38" s="24" t="s">
        <v>21</v>
      </c>
      <c r="E38" s="34">
        <f>E26</f>
        <v>105.75</v>
      </c>
      <c r="F38" s="27">
        <v>17.600000000000001</v>
      </c>
      <c r="G38" s="28">
        <f>E38*F38</f>
        <v>1861.2</v>
      </c>
    </row>
    <row r="39" spans="1:7" ht="15.6">
      <c r="A39" s="24">
        <v>24</v>
      </c>
      <c r="B39" s="43"/>
      <c r="C39" s="44" t="s">
        <v>64</v>
      </c>
      <c r="D39" s="24" t="s">
        <v>21</v>
      </c>
      <c r="E39" s="34">
        <f>E27</f>
        <v>203.84</v>
      </c>
      <c r="F39" s="27">
        <v>59.5</v>
      </c>
      <c r="G39" s="28">
        <f>E39*F39</f>
        <v>12128.48</v>
      </c>
    </row>
    <row r="40" spans="1:7" ht="14.4">
      <c r="A40" s="24"/>
      <c r="B40" s="45"/>
      <c r="C40" s="41" t="s">
        <v>65</v>
      </c>
      <c r="D40" s="46"/>
      <c r="E40" s="47"/>
      <c r="F40" s="48"/>
      <c r="G40" s="28">
        <f>SUM(G36:G39)</f>
        <v>32291.313200000001</v>
      </c>
    </row>
    <row r="41" spans="1:7" ht="14.4">
      <c r="A41" s="24"/>
      <c r="B41" s="45"/>
      <c r="C41" s="41" t="s">
        <v>66</v>
      </c>
      <c r="D41" s="46"/>
      <c r="E41" s="47"/>
      <c r="F41" s="48"/>
      <c r="G41" s="28">
        <f>G40*18%</f>
        <v>5812.4363759999997</v>
      </c>
    </row>
    <row r="42" spans="1:7" ht="14.4">
      <c r="A42" s="24"/>
      <c r="B42" s="45"/>
      <c r="C42" s="41" t="s">
        <v>67</v>
      </c>
      <c r="D42" s="46"/>
      <c r="E42" s="47"/>
      <c r="F42" s="48"/>
      <c r="G42" s="28">
        <f>G40+G41</f>
        <v>38103.749576000002</v>
      </c>
    </row>
    <row r="43" spans="1:7">
      <c r="E43" s="49" t="s">
        <v>68</v>
      </c>
      <c r="F43" s="50"/>
      <c r="G43" s="9">
        <f>G34+G42</f>
        <v>4619609.1980508799</v>
      </c>
    </row>
    <row r="44" spans="1:7">
      <c r="E44" s="51"/>
      <c r="F44" s="51"/>
      <c r="G44" s="52"/>
    </row>
  </sheetData>
  <mergeCells count="3">
    <mergeCell ref="A1:G1"/>
    <mergeCell ref="A2:G2"/>
    <mergeCell ref="E43:F43"/>
  </mergeCells>
  <pageMargins left="0.7" right="0.7" top="0.75" bottom="0.75" header="0.3" footer="0.3"/>
  <pageSetup scale="82" orientation="portrait" r:id="rId1"/>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W37(1) 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AMAN KUMAR</dc:creator>
  <cp:lastModifiedBy>AMAN KUMAR</cp:lastModifiedBy>
  <dcterms:created xsi:type="dcterms:W3CDTF">2026-06-19T08:54:26Z</dcterms:created>
  <dcterms:modified xsi:type="dcterms:W3CDTF">2026-06-19T08:55:06Z</dcterms:modified>
</cp:coreProperties>
</file>